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8_{B8AC2FF2-2087-4057-817D-D7A63F386C2F}" xr6:coauthVersionLast="47" xr6:coauthVersionMax="47" xr10:uidLastSave="{00000000-0000-0000-0000-000000000000}"/>
  <bookViews>
    <workbookView xWindow="-16457" yWindow="0" windowWidth="16457" windowHeight="17914" xr2:uid="{2FE52F02-50B6-4FF8-86ED-0339D628EA03}"/>
  </bookViews>
  <sheets>
    <sheet name="Convert Stat for attack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C14" i="1"/>
  <c r="A16" i="1" l="1"/>
</calcChain>
</file>

<file path=xl/sharedStrings.xml><?xml version="1.0" encoding="utf-8"?>
<sst xmlns="http://schemas.openxmlformats.org/spreadsheetml/2006/main" count="86" uniqueCount="82">
  <si>
    <t>FDFFFFEA</t>
  </si>
  <si>
    <t>00F020E3</t>
  </si>
  <si>
    <t>01 10 80 E2 10 40 BD E8</t>
  </si>
  <si>
    <t>Speed Base Stat</t>
  </si>
  <si>
    <t>0x15</t>
  </si>
  <si>
    <t>Attack Base Stat</t>
  </si>
  <si>
    <t>0x14</t>
  </si>
  <si>
    <t>Experience</t>
  </si>
  <si>
    <t>0x13</t>
  </si>
  <si>
    <t>Gender (2 = neutral)</t>
  </si>
  <si>
    <t>0x12</t>
  </si>
  <si>
    <t>Returns Ability</t>
  </si>
  <si>
    <t>0x11</t>
  </si>
  <si>
    <t>Get Ability</t>
  </si>
  <si>
    <t>0x10</t>
  </si>
  <si>
    <t>FEFFFFEA</t>
  </si>
  <si>
    <t>Level</t>
  </si>
  <si>
    <t>0xF</t>
  </si>
  <si>
    <t>Max HP</t>
  </si>
  <si>
    <t>0xE</t>
  </si>
  <si>
    <t>Current HP</t>
  </si>
  <si>
    <t>0xD</t>
  </si>
  <si>
    <t>bx lr</t>
  </si>
  <si>
    <t>1EFF2FE1</t>
  </si>
  <si>
    <t>Speed</t>
  </si>
  <si>
    <t>0xC</t>
  </si>
  <si>
    <t>6040BDE8</t>
  </si>
  <si>
    <t>Special Defense</t>
  </si>
  <si>
    <t>0xB</t>
  </si>
  <si>
    <t>r0 = r0//r1</t>
  </si>
  <si>
    <t>bl 0x000001A8</t>
  </si>
  <si>
    <t>4E0BFCEB</t>
  </si>
  <si>
    <t>Special Attack</t>
  </si>
  <si>
    <t>0xA</t>
  </si>
  <si>
    <t>r1 = source stat</t>
  </si>
  <si>
    <t>mov r1, r5</t>
  </si>
  <si>
    <t>0510A0E1</t>
  </si>
  <si>
    <t>Defense</t>
  </si>
  <si>
    <t>0x9</t>
  </si>
  <si>
    <t>r0*4096</t>
  </si>
  <si>
    <t>lsl r0, 0xC</t>
  </si>
  <si>
    <t>0006A0E1</t>
  </si>
  <si>
    <t>Attack</t>
  </si>
  <si>
    <t>0x8</t>
  </si>
  <si>
    <t>r0 = destination stat</t>
  </si>
  <si>
    <t>bl 0x00092628</t>
  </si>
  <si>
    <t>7154FEEB</t>
  </si>
  <si>
    <t>Evasion Stage</t>
  </si>
  <si>
    <t>0x7</t>
  </si>
  <si>
    <t>set r1 to destination stat index</t>
  </si>
  <si>
    <t>mov r1, r6</t>
  </si>
  <si>
    <t>0610A0E1</t>
  </si>
  <si>
    <t>Accuracy Stage</t>
  </si>
  <si>
    <t>0x6</t>
  </si>
  <si>
    <t>set r0 to pointer</t>
  </si>
  <si>
    <t>mov r0, r4</t>
  </si>
  <si>
    <t>0400A0E1</t>
  </si>
  <si>
    <t>Speed Stage</t>
  </si>
  <si>
    <t>0x5</t>
  </si>
  <si>
    <t>r5 = source stat</t>
  </si>
  <si>
    <t>mov r5, r0</t>
  </si>
  <si>
    <t>0050A0E1</t>
  </si>
  <si>
    <t>Special Defense Stage</t>
  </si>
  <si>
    <t>0x4</t>
  </si>
  <si>
    <t>7554FEEB</t>
  </si>
  <si>
    <t>Special Attack Stage</t>
  </si>
  <si>
    <t>0x3</t>
  </si>
  <si>
    <t>Defense Stage</t>
  </si>
  <si>
    <t>0x2</t>
  </si>
  <si>
    <t>save destination stat in r6</t>
  </si>
  <si>
    <t>mov r6, r0</t>
  </si>
  <si>
    <t>0060A0E1</t>
  </si>
  <si>
    <t>Attack Stage</t>
  </si>
  <si>
    <t>0x1</t>
  </si>
  <si>
    <t>push {r5, r6, lr}</t>
  </si>
  <si>
    <t>60402DE9</t>
  </si>
  <si>
    <t>000FD440</t>
  </si>
  <si>
    <t>Returns r0 = Stat ratio r0/r1 of pokemon pointer r4</t>
  </si>
  <si>
    <t>Comment</t>
  </si>
  <si>
    <t>Code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</si>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</sst>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AE25-BC3D-4F64-B2A6-F9CDCE682C36}">
  <dimension ref="A1:G33"/>
  <sheetViews>
    <sheetView tabSelected="1" workbookViewId="0">
      <pane ySplit="1" topLeftCell="A2" activePane="bottomLeft" state="frozen"/>
      <selection pane="bottomLeft" activeCell="D16" sqref="D16"/>
    </sheetView>
  </sheetViews>
  <sheetFormatPr defaultRowHeight="14.15"/>
  <cols>
    <col min="1" max="1" width="9.35546875" customWidth="1"/>
    <col min="2" max="2" width="9" bestFit="1" customWidth="1"/>
    <col min="3" max="3" width="12.28515625" bestFit="1" customWidth="1"/>
    <col min="4" max="4" width="31.85546875" customWidth="1"/>
    <col min="7" max="7" width="21.2109375" customWidth="1"/>
  </cols>
  <sheetData>
    <row r="1" spans="1:7">
      <c r="A1" s="4" t="s">
        <v>81</v>
      </c>
      <c r="B1" s="4" t="s">
        <v>80</v>
      </c>
      <c r="C1" s="4" t="s">
        <v>79</v>
      </c>
      <c r="D1" s="4" t="s">
        <v>78</v>
      </c>
    </row>
    <row r="2" spans="1:7">
      <c r="A2" s="4" t="s">
        <v>77</v>
      </c>
      <c r="B2" s="4"/>
      <c r="C2" s="4"/>
      <c r="D2" s="4"/>
    </row>
    <row r="3" spans="1:7">
      <c r="A3" t="s">
        <v>76</v>
      </c>
      <c r="B3" t="s">
        <v>75</v>
      </c>
      <c r="C3" t="s">
        <v>74</v>
      </c>
      <c r="F3" t="s">
        <v>73</v>
      </c>
      <c r="G3" t="s">
        <v>72</v>
      </c>
    </row>
    <row r="4" spans="1:7">
      <c r="A4" t="str">
        <f>DEC2HEX(HEX2DEC(A3)+4,8)</f>
        <v>000FD444</v>
      </c>
      <c r="B4" t="s">
        <v>71</v>
      </c>
      <c r="C4" t="s">
        <v>70</v>
      </c>
      <c r="D4" t="s">
        <v>69</v>
      </c>
      <c r="F4" t="s">
        <v>68</v>
      </c>
      <c r="G4" t="s">
        <v>67</v>
      </c>
    </row>
    <row r="5" spans="1:7">
      <c r="A5" t="str">
        <f>DEC2HEX(HEX2DEC(A4)+4,8)</f>
        <v>000FD448</v>
      </c>
      <c r="B5" t="s">
        <v>56</v>
      </c>
      <c r="C5" s="3" t="s">
        <v>55</v>
      </c>
      <c r="D5" s="3" t="s">
        <v>54</v>
      </c>
      <c r="F5" t="s">
        <v>66</v>
      </c>
      <c r="G5" t="s">
        <v>65</v>
      </c>
    </row>
    <row r="6" spans="1:7">
      <c r="A6" t="str">
        <f>DEC2HEX(HEX2DEC(A5)+4,8)</f>
        <v>000FD44C</v>
      </c>
      <c r="B6" t="s">
        <v>64</v>
      </c>
      <c r="C6" s="3" t="s">
        <v>45</v>
      </c>
      <c r="D6" s="3"/>
      <c r="F6" t="s">
        <v>63</v>
      </c>
      <c r="G6" t="s">
        <v>62</v>
      </c>
    </row>
    <row r="7" spans="1:7">
      <c r="A7" t="str">
        <f>DEC2HEX(HEX2DEC(A6)+4,8)</f>
        <v>000FD450</v>
      </c>
      <c r="B7" t="s">
        <v>61</v>
      </c>
      <c r="C7" s="3" t="s">
        <v>60</v>
      </c>
      <c r="D7" s="3" t="s">
        <v>59</v>
      </c>
      <c r="F7" t="s">
        <v>58</v>
      </c>
      <c r="G7" t="s">
        <v>57</v>
      </c>
    </row>
    <row r="8" spans="1:7">
      <c r="A8" t="str">
        <f>DEC2HEX(HEX2DEC(A7)+4,8)</f>
        <v>000FD454</v>
      </c>
      <c r="B8" t="s">
        <v>56</v>
      </c>
      <c r="C8" s="2" t="s">
        <v>55</v>
      </c>
      <c r="D8" s="2" t="s">
        <v>54</v>
      </c>
      <c r="F8" t="s">
        <v>53</v>
      </c>
      <c r="G8" t="s">
        <v>52</v>
      </c>
    </row>
    <row r="9" spans="1:7">
      <c r="A9" t="str">
        <f>DEC2HEX(HEX2DEC(A8)+4,8)</f>
        <v>000FD458</v>
      </c>
      <c r="B9" t="s">
        <v>51</v>
      </c>
      <c r="C9" s="2" t="s">
        <v>50</v>
      </c>
      <c r="D9" s="2" t="s">
        <v>49</v>
      </c>
      <c r="F9" t="s">
        <v>48</v>
      </c>
      <c r="G9" t="s">
        <v>47</v>
      </c>
    </row>
    <row r="10" spans="1:7">
      <c r="A10" t="str">
        <f>DEC2HEX(HEX2DEC(A9)+4,8)</f>
        <v>000FD45C</v>
      </c>
      <c r="B10" t="s">
        <v>46</v>
      </c>
      <c r="C10" s="2" t="s">
        <v>45</v>
      </c>
      <c r="D10" s="2" t="s">
        <v>44</v>
      </c>
      <c r="F10" t="s">
        <v>43</v>
      </c>
      <c r="G10" t="s">
        <v>42</v>
      </c>
    </row>
    <row r="11" spans="1:7">
      <c r="A11" t="str">
        <f>DEC2HEX(HEX2DEC(A10)+4,8)</f>
        <v>000FD460</v>
      </c>
      <c r="B11" t="s">
        <v>41</v>
      </c>
      <c r="C11" s="1" t="s">
        <v>40</v>
      </c>
      <c r="D11" s="1" t="s">
        <v>39</v>
      </c>
      <c r="F11" t="s">
        <v>38</v>
      </c>
      <c r="G11" t="s">
        <v>37</v>
      </c>
    </row>
    <row r="12" spans="1:7">
      <c r="A12" t="str">
        <f>DEC2HEX(HEX2DEC(A11)+4,8)</f>
        <v>000FD464</v>
      </c>
      <c r="B12" t="s">
        <v>36</v>
      </c>
      <c r="C12" s="1" t="s">
        <v>35</v>
      </c>
      <c r="D12" s="1" t="s">
        <v>34</v>
      </c>
      <c r="F12" t="s">
        <v>33</v>
      </c>
      <c r="G12" t="s">
        <v>32</v>
      </c>
    </row>
    <row r="13" spans="1:7">
      <c r="A13" t="str">
        <f>DEC2HEX(HEX2DEC(A12)+4,8)</f>
        <v>000FD468</v>
      </c>
      <c r="B13" t="s">
        <v>31</v>
      </c>
      <c r="C13" s="1" t="s">
        <v>30</v>
      </c>
      <c r="D13" s="1" t="s">
        <v>29</v>
      </c>
      <c r="F13" t="s">
        <v>28</v>
      </c>
      <c r="G13" t="s">
        <v>27</v>
      </c>
    </row>
    <row r="14" spans="1:7">
      <c r="A14" t="str">
        <f>DEC2HEX(HEX2DEC(A13)+4,8)</f>
        <v>000FD46C</v>
      </c>
      <c r="B14" t="s">
        <v>26</v>
      </c>
      <c r="C14" t="str">
        <f>SUBSTITUTE(C3,"push","pop")</f>
        <v>pop {r5, r6, lr}</v>
      </c>
      <c r="F14" t="s">
        <v>25</v>
      </c>
      <c r="G14" t="s">
        <v>24</v>
      </c>
    </row>
    <row r="15" spans="1:7">
      <c r="A15" t="str">
        <f>DEC2HEX(HEX2DEC(A14)+4,8)</f>
        <v>000FD470</v>
      </c>
      <c r="B15" t="s">
        <v>23</v>
      </c>
      <c r="C15" t="s">
        <v>22</v>
      </c>
      <c r="F15" t="s">
        <v>21</v>
      </c>
      <c r="G15" t="s">
        <v>20</v>
      </c>
    </row>
    <row r="16" spans="1:7">
      <c r="A16" t="str">
        <f>DEC2HEX(LEN(_xlfn.CONCAT(A3:A15))/2)</f>
        <v>34</v>
      </c>
      <c r="F16" t="s">
        <v>19</v>
      </c>
      <c r="G16" t="s">
        <v>18</v>
      </c>
    </row>
    <row r="17" spans="2:7">
      <c r="F17" t="s">
        <v>17</v>
      </c>
      <c r="G17" t="s">
        <v>16</v>
      </c>
    </row>
    <row r="18" spans="2:7">
      <c r="D18" t="s">
        <v>15</v>
      </c>
      <c r="F18" t="s">
        <v>14</v>
      </c>
      <c r="G18" t="s">
        <v>13</v>
      </c>
    </row>
    <row r="19" spans="2:7">
      <c r="F19" t="s">
        <v>12</v>
      </c>
      <c r="G19" t="s">
        <v>11</v>
      </c>
    </row>
    <row r="20" spans="2:7">
      <c r="F20" t="s">
        <v>10</v>
      </c>
      <c r="G20" t="s">
        <v>9</v>
      </c>
    </row>
    <row r="21" spans="2:7">
      <c r="F21" t="s">
        <v>8</v>
      </c>
      <c r="G21" t="s">
        <v>7</v>
      </c>
    </row>
    <row r="22" spans="2:7">
      <c r="F22" t="s">
        <v>6</v>
      </c>
      <c r="G22" t="s">
        <v>5</v>
      </c>
    </row>
    <row r="23" spans="2:7">
      <c r="F23" t="s">
        <v>4</v>
      </c>
      <c r="G23" t="s">
        <v>3</v>
      </c>
    </row>
    <row r="26" spans="2:7">
      <c r="B26" t="s">
        <v>2</v>
      </c>
    </row>
    <row r="28" spans="2:7">
      <c r="B28" t="s">
        <v>1</v>
      </c>
    </row>
    <row r="29" spans="2:7">
      <c r="B29" t="s">
        <v>0</v>
      </c>
    </row>
    <row r="33" spans="2:3">
      <c r="B33">
        <v>107278</v>
      </c>
      <c r="C33">
        <v>4900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Convert Stat for attack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Baruch</dc:creator>
  <cp:lastModifiedBy>Andrew Baruch</cp:lastModifiedBy>
  <dcterms:created xsi:type="dcterms:W3CDTF">2026-04-24T00:15:33Z</dcterms:created>
  <dcterms:modified xsi:type="dcterms:W3CDTF">2026-04-24T00:15:47Z</dcterms:modified>
</cp:coreProperties>
</file>